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73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hamematakan'!$A$1:$E$93</definedName>
    <definedName name="_xlnm.Print_Area" localSheetId="0">'Ekamutneri hamematakan'!$A$1:$E$73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D7" l="1"/>
  <c r="D56" l="1"/>
  <c r="D88" i="25" l="1"/>
  <c r="D68" i="24"/>
  <c r="D91" i="25"/>
  <c r="D71" i="24"/>
  <c r="E54" l="1"/>
  <c r="E51"/>
  <c r="E52"/>
  <c r="E53"/>
  <c r="E73" i="25"/>
  <c r="E20"/>
  <c r="E58"/>
  <c r="E72"/>
  <c r="E18" i="24"/>
  <c r="E19"/>
  <c r="D15"/>
  <c r="E55" i="25"/>
  <c r="E80" l="1"/>
  <c r="E79"/>
  <c r="D78"/>
  <c r="E77"/>
  <c r="E76"/>
  <c r="E75"/>
  <c r="D74"/>
  <c r="C74"/>
  <c r="E71"/>
  <c r="E70"/>
  <c r="E69"/>
  <c r="E68"/>
  <c r="D67"/>
  <c r="D66" s="1"/>
  <c r="C67"/>
  <c r="E65"/>
  <c r="E64"/>
  <c r="E63"/>
  <c r="E62"/>
  <c r="E61"/>
  <c r="E60"/>
  <c r="D59"/>
  <c r="C59"/>
  <c r="E57"/>
  <c r="E56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5"/>
  <c r="E24"/>
  <c r="E21"/>
  <c r="E18"/>
  <c r="E17"/>
  <c r="E16"/>
  <c r="E15"/>
  <c r="E14"/>
  <c r="E13"/>
  <c r="E12"/>
  <c r="E11"/>
  <c r="E10"/>
  <c r="E9"/>
  <c r="D8"/>
  <c r="C8"/>
  <c r="E7"/>
  <c r="E60" i="24"/>
  <c r="E59"/>
  <c r="E58"/>
  <c r="E57"/>
  <c r="E56"/>
  <c r="E55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D29"/>
  <c r="D21" s="1"/>
  <c r="C29"/>
  <c r="C21" s="1"/>
  <c r="E28"/>
  <c r="E27"/>
  <c r="E26"/>
  <c r="E25"/>
  <c r="E24"/>
  <c r="E23"/>
  <c r="E22"/>
  <c r="E20"/>
  <c r="E17"/>
  <c r="E16"/>
  <c r="E15"/>
  <c r="E14"/>
  <c r="E13"/>
  <c r="E12"/>
  <c r="E11"/>
  <c r="E10"/>
  <c r="E9"/>
  <c r="E8"/>
  <c r="D23" i="25" l="1"/>
  <c r="C23"/>
  <c r="D22"/>
  <c r="D81" s="1"/>
  <c r="E78"/>
  <c r="D61" i="24"/>
  <c r="C66" i="25"/>
  <c r="C22" s="1"/>
  <c r="E33"/>
  <c r="E59"/>
  <c r="E67"/>
  <c r="E74"/>
  <c r="E21" i="24"/>
  <c r="E7"/>
  <c r="E29"/>
  <c r="C61"/>
  <c r="E8" i="25"/>
  <c r="E23" l="1"/>
  <c r="E66"/>
  <c r="E22"/>
  <c r="C81"/>
  <c r="E81" s="1"/>
  <c r="E61" i="24"/>
</calcChain>
</file>

<file path=xl/sharedStrings.xml><?xml version="1.0" encoding="utf-8"?>
<sst xmlns="http://schemas.openxmlformats.org/spreadsheetml/2006/main" count="171" uniqueCount="109">
  <si>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</si>
  <si>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</si>
  <si>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</si>
  <si>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</si>
  <si>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</si>
  <si>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</si>
  <si>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</si>
  <si>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</si>
  <si>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</si>
  <si>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</si>
  <si>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</si>
  <si>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</si>
  <si>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</si>
  <si>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</si>
  <si>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</si>
  <si>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</si>
  <si>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</si>
  <si>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</si>
  <si>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</si>
  <si>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</si>
  <si>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</si>
  <si>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</si>
  <si>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</si>
  <si>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</si>
  <si>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</si>
  <si>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</si>
  <si>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</si>
  <si>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</si>
  <si>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</si>
  <si>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</si>
  <si>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</si>
  <si>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</si>
  <si>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</si>
  <si>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</si>
  <si>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</si>
  <si>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</si>
  <si>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</si>
  <si>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</si>
  <si>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</si>
  <si>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</si>
  <si>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</si>
  <si>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</si>
  <si>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</si>
  <si>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</si>
  <si>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</si>
  <si>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</si>
  <si>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</si>
  <si>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</si>
  <si>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</si>
  <si>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</si>
  <si>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</si>
  <si>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</si>
  <si>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</si>
  <si>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</si>
  <si>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</si>
  <si>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</si>
  <si>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</si>
  <si>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</si>
  <si>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</si>
  <si>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</si>
  <si>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</si>
  <si>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</si>
  <si>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</si>
  <si>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</si>
  <si>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</si>
  <si>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</si>
  <si>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</si>
  <si>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</si>
  <si>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</si>
  <si>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</si>
  <si>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</si>
  <si>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</si>
  <si>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</si>
  <si>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</si>
  <si>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</si>
  <si>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</si>
  <si>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</si>
  <si>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</si>
  <si>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</si>
  <si>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</si>
  <si>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</si>
  <si>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</si>
  <si>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</si>
  <si>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</si>
  <si>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</si>
  <si>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</si>
  <si>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</si>
  <si>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</si>
  <si>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</si>
  <si>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</si>
  <si>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</si>
  <si>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</si>
  <si>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</si>
  <si>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</si>
  <si>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</si>
  <si>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</si>
  <si>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</si>
  <si>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</si>
  <si>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</si>
  <si>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</si>
  <si>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</si>
  <si>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</si>
  <si>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Գույքի օտարումից</t>
  </si>
  <si>
    <t>Ուսումնական պրակտիկայի գծով</t>
  </si>
  <si>
    <t>ճշտում աշխատավարձ</t>
  </si>
  <si>
    <t>Կրակմարիչ</t>
  </si>
  <si>
    <t>01.01.2018թ.-01.07.2018թ.</t>
  </si>
  <si>
    <t xml:space="preserve">«Երևանի հ. </t>
  </si>
  <si>
    <t xml:space="preserve"> մանկապարտեզ» ՀՈԱԿ-ի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</si>
</sst>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38" fillId="0" borderId="0"/>
    <xf numFmtId="0" fontId="4" fillId="0" borderId="0"/>
  </cellStyleXfs>
  <cellXfs count="91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164" fontId="2" fillId="0" borderId="15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4" fontId="33" fillId="0" borderId="2" xfId="5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165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 wrapText="1"/>
    </xf>
    <xf numFmtId="164" fontId="35" fillId="0" borderId="0" xfId="0" applyNumberFormat="1" applyFont="1" applyBorder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9" fillId="0" borderId="1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164" fontId="25" fillId="0" borderId="15" xfId="1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 wrapText="1"/>
    </xf>
    <xf numFmtId="9" fontId="2" fillId="0" borderId="0" xfId="1" applyNumberFormat="1" applyFont="1" applyBorder="1" applyAlignment="1" applyProtection="1">
      <alignment horizontal="center" vertical="center"/>
    </xf>
    <xf numFmtId="0" fontId="39" fillId="0" borderId="0" xfId="1" applyFont="1" applyBorder="1" applyAlignment="1" applyProtection="1">
      <alignment horizontal="left" vertical="center"/>
    </xf>
    <xf numFmtId="0" fontId="29" fillId="0" borderId="0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15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vertical="center"/>
    </xf>
    <xf numFmtId="2" fontId="25" fillId="0" borderId="2" xfId="1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2" fontId="2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view="pageBreakPreview" topLeftCell="A16" zoomScaleSheetLayoutView="100" workbookViewId="0">
      <selection activeCell="A16" sqref="A1:XFD1048576"/>
    </sheetView>
  </sheetViews>
  <sheetFormatPr defaultRowHeight="13.5"/>
  <cols>
    <col min="1" max="1" width="4.7109375" style="62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33" customWidth="1"/>
    <col min="7" max="11" width="9.140625" style="33"/>
    <col min="12" max="16384" width="9.140625" style="11"/>
  </cols>
  <sheetData>
    <row r="1" spans="1:13" ht="16.5" customHeight="1">
      <c r="A1" s="10" t="s">
        <v>6</v>
      </c>
      <c r="B1" s="10"/>
      <c r="C1" s="10"/>
      <c r="D1" s="10"/>
      <c r="E1" s="10"/>
    </row>
    <row r="2" spans="1:13" s="15" customFormat="1" ht="20.25" customHeight="1">
      <c r="A2" s="12" t="s">
        <v>107</v>
      </c>
      <c r="B2" s="12"/>
      <c r="C2" s="13">
        <v>118</v>
      </c>
      <c r="D2" s="14" t="s">
        <v>108</v>
      </c>
      <c r="E2" s="14"/>
      <c r="F2" s="59"/>
      <c r="G2" s="59"/>
      <c r="H2" s="59"/>
      <c r="I2" s="59"/>
      <c r="J2" s="59"/>
      <c r="K2" s="59"/>
    </row>
    <row r="3" spans="1:13" ht="45" customHeight="1">
      <c r="A3" s="16" t="s">
        <v>92</v>
      </c>
      <c r="B3" s="16"/>
      <c r="C3" s="16"/>
      <c r="D3" s="16"/>
      <c r="E3" s="16"/>
      <c r="F3" s="60"/>
      <c r="G3" s="60"/>
      <c r="H3" s="60"/>
    </row>
    <row r="4" spans="1:13" s="20" customFormat="1" ht="22.5" customHeight="1">
      <c r="A4" s="18" t="s">
        <v>106</v>
      </c>
      <c r="B4" s="18"/>
      <c r="C4" s="18"/>
      <c r="D4" s="18"/>
      <c r="E4" s="18"/>
      <c r="F4" s="61"/>
      <c r="G4" s="61"/>
      <c r="H4" s="61"/>
      <c r="I4" s="61"/>
      <c r="J4" s="61"/>
      <c r="K4" s="61"/>
      <c r="L4" s="19"/>
      <c r="M4" s="19"/>
    </row>
    <row r="5" spans="1:13">
      <c r="E5" s="58" t="s">
        <v>7</v>
      </c>
    </row>
    <row r="6" spans="1:13" s="15" customFormat="1" ht="63.75" customHeight="1">
      <c r="A6" s="23" t="s">
        <v>0</v>
      </c>
      <c r="B6" s="24" t="s">
        <v>8</v>
      </c>
      <c r="C6" s="25" t="s">
        <v>94</v>
      </c>
      <c r="D6" s="25" t="s">
        <v>93</v>
      </c>
      <c r="E6" s="63" t="s">
        <v>9</v>
      </c>
      <c r="F6" s="59"/>
      <c r="G6" s="59"/>
      <c r="H6" s="59"/>
      <c r="I6" s="59"/>
      <c r="J6" s="59"/>
      <c r="K6" s="59"/>
    </row>
    <row r="7" spans="1:13" ht="31.5" customHeight="1">
      <c r="A7" s="64" t="s">
        <v>10</v>
      </c>
      <c r="B7" s="65" t="s">
        <v>11</v>
      </c>
      <c r="C7" s="66">
        <f>SUM(C8+C9+C10+C11)</f>
        <v>16064.5</v>
      </c>
      <c r="D7" s="66">
        <f>SUM(D8+D9+D10+D11)</f>
        <v>15381</v>
      </c>
      <c r="E7" s="67">
        <f t="shared" ref="E7:E61" si="0">D7-C7</f>
        <v>-683.5</v>
      </c>
    </row>
    <row r="8" spans="1:13" ht="18.75" customHeight="1">
      <c r="A8" s="30">
        <v>1</v>
      </c>
      <c r="B8" s="6" t="s">
        <v>12</v>
      </c>
      <c r="C8" s="68">
        <v>16024.5</v>
      </c>
      <c r="D8" s="69">
        <v>15062.5</v>
      </c>
      <c r="E8" s="9">
        <f t="shared" si="0"/>
        <v>-962</v>
      </c>
    </row>
    <row r="9" spans="1:13" ht="18.75" customHeight="1">
      <c r="A9" s="30">
        <v>2</v>
      </c>
      <c r="B9" s="6" t="s">
        <v>13</v>
      </c>
      <c r="C9" s="68"/>
      <c r="D9" s="69">
        <v>26</v>
      </c>
      <c r="E9" s="9">
        <f t="shared" si="0"/>
        <v>26</v>
      </c>
      <c r="G9" s="70"/>
      <c r="H9" s="71"/>
      <c r="I9" s="57"/>
    </row>
    <row r="10" spans="1:13" ht="18.75" customHeight="1">
      <c r="A10" s="30">
        <v>3</v>
      </c>
      <c r="B10" s="6" t="s">
        <v>14</v>
      </c>
      <c r="C10" s="68"/>
      <c r="D10" s="69">
        <v>224.5</v>
      </c>
      <c r="E10" s="9">
        <f t="shared" si="0"/>
        <v>224.5</v>
      </c>
      <c r="G10" s="70"/>
      <c r="H10" s="57"/>
      <c r="I10" s="57"/>
    </row>
    <row r="11" spans="1:13" ht="18.75" customHeight="1">
      <c r="A11" s="30">
        <v>4</v>
      </c>
      <c r="B11" s="6" t="s">
        <v>16</v>
      </c>
      <c r="C11" s="72">
        <v>40</v>
      </c>
      <c r="D11" s="7">
        <v>68</v>
      </c>
      <c r="E11" s="9">
        <f t="shared" si="0"/>
        <v>28</v>
      </c>
      <c r="G11" s="73"/>
      <c r="H11" s="57"/>
      <c r="I11" s="57"/>
    </row>
    <row r="12" spans="1:13" ht="18.75" customHeight="1">
      <c r="A12" s="30">
        <v>6</v>
      </c>
      <c r="B12" s="6" t="s">
        <v>17</v>
      </c>
      <c r="C12" s="72"/>
      <c r="D12" s="7"/>
      <c r="E12" s="9">
        <f t="shared" si="0"/>
        <v>0</v>
      </c>
      <c r="F12" s="74"/>
      <c r="G12" s="70"/>
      <c r="H12" s="73"/>
      <c r="I12" s="70"/>
      <c r="J12" s="70"/>
    </row>
    <row r="13" spans="1:13" ht="18.75" customHeight="1">
      <c r="A13" s="30">
        <v>7</v>
      </c>
      <c r="B13" s="6" t="s">
        <v>18</v>
      </c>
      <c r="C13" s="72"/>
      <c r="D13" s="7"/>
      <c r="E13" s="9">
        <f t="shared" si="0"/>
        <v>0</v>
      </c>
      <c r="G13" s="57"/>
      <c r="H13" s="75"/>
      <c r="I13" s="75"/>
    </row>
    <row r="14" spans="1:13" ht="18.75" customHeight="1">
      <c r="A14" s="30">
        <v>8</v>
      </c>
      <c r="B14" s="2" t="s">
        <v>19</v>
      </c>
      <c r="C14" s="7"/>
      <c r="D14" s="7"/>
      <c r="E14" s="9">
        <f t="shared" si="0"/>
        <v>0</v>
      </c>
      <c r="G14" s="57"/>
      <c r="H14" s="75"/>
      <c r="I14" s="75"/>
    </row>
    <row r="15" spans="1:13" ht="18.75" customHeight="1">
      <c r="A15" s="30">
        <v>9</v>
      </c>
      <c r="B15" s="43" t="s">
        <v>98</v>
      </c>
      <c r="C15" s="7"/>
      <c r="D15" s="7">
        <f>SUM(D16:D17)</f>
        <v>0</v>
      </c>
      <c r="E15" s="9">
        <f t="shared" si="0"/>
        <v>0</v>
      </c>
    </row>
    <row r="16" spans="1:13" ht="18.75" customHeight="1">
      <c r="A16" s="30">
        <v>9.1</v>
      </c>
      <c r="B16" s="6" t="s">
        <v>99</v>
      </c>
      <c r="C16" s="7"/>
      <c r="D16" s="7"/>
      <c r="E16" s="9">
        <f t="shared" si="0"/>
        <v>0</v>
      </c>
    </row>
    <row r="17" spans="1:11" ht="18.75" customHeight="1">
      <c r="A17" s="30">
        <v>9.1999999999999993</v>
      </c>
      <c r="B17" s="6" t="s">
        <v>100</v>
      </c>
      <c r="C17" s="7"/>
      <c r="D17" s="7"/>
      <c r="E17" s="9">
        <f t="shared" si="0"/>
        <v>0</v>
      </c>
    </row>
    <row r="18" spans="1:11" ht="18.75" customHeight="1">
      <c r="A18" s="30">
        <v>10</v>
      </c>
      <c r="B18" s="6" t="s">
        <v>20</v>
      </c>
      <c r="C18" s="72"/>
      <c r="D18" s="7"/>
      <c r="E18" s="9">
        <f t="shared" si="0"/>
        <v>0</v>
      </c>
    </row>
    <row r="19" spans="1:11" ht="18.75" customHeight="1">
      <c r="A19" s="30">
        <v>11</v>
      </c>
      <c r="B19" s="2" t="s">
        <v>104</v>
      </c>
      <c r="C19" s="7"/>
      <c r="D19" s="7"/>
      <c r="E19" s="9">
        <f t="shared" si="0"/>
        <v>0</v>
      </c>
    </row>
    <row r="20" spans="1:11" ht="18.75" customHeight="1">
      <c r="A20" s="30">
        <v>12</v>
      </c>
      <c r="B20" s="32" t="s">
        <v>103</v>
      </c>
      <c r="C20" s="7"/>
      <c r="D20" s="7"/>
      <c r="E20" s="9">
        <f t="shared" si="0"/>
        <v>0</v>
      </c>
    </row>
    <row r="21" spans="1:11" ht="29.25" customHeight="1">
      <c r="A21" s="64" t="s">
        <v>21</v>
      </c>
      <c r="B21" s="65" t="s">
        <v>22</v>
      </c>
      <c r="C21" s="76">
        <f>SUM(C22,C23:C29,C33:C55,C57:C60)</f>
        <v>17151.7</v>
      </c>
      <c r="D21" s="76">
        <f>SUM(D22,D23:D29,D33:D55,D57:D60)</f>
        <v>18381.400000000001</v>
      </c>
      <c r="E21" s="67">
        <f t="shared" si="0"/>
        <v>1229.7000000000007</v>
      </c>
    </row>
    <row r="22" spans="1:11" ht="21" customHeight="1">
      <c r="A22" s="30">
        <v>1</v>
      </c>
      <c r="B22" s="6" t="s">
        <v>23</v>
      </c>
      <c r="C22" s="7">
        <v>9177.1</v>
      </c>
      <c r="D22" s="7">
        <v>11139.6</v>
      </c>
      <c r="E22" s="9">
        <f t="shared" si="0"/>
        <v>1962.5</v>
      </c>
    </row>
    <row r="23" spans="1:11" ht="21" customHeight="1">
      <c r="A23" s="30">
        <v>2</v>
      </c>
      <c r="B23" s="6" t="s">
        <v>26</v>
      </c>
      <c r="C23" s="7">
        <v>3992.6</v>
      </c>
      <c r="D23" s="7">
        <v>4725.3</v>
      </c>
      <c r="E23" s="9">
        <f t="shared" si="0"/>
        <v>732.70000000000027</v>
      </c>
    </row>
    <row r="24" spans="1:11" ht="21" customHeight="1">
      <c r="A24" s="30">
        <v>3</v>
      </c>
      <c r="B24" s="6" t="s">
        <v>27</v>
      </c>
      <c r="C24" s="7">
        <v>2100</v>
      </c>
      <c r="D24" s="7">
        <v>998.7</v>
      </c>
      <c r="E24" s="9">
        <f t="shared" si="0"/>
        <v>-1101.3</v>
      </c>
    </row>
    <row r="25" spans="1:11" ht="21" customHeight="1">
      <c r="A25" s="30">
        <v>4</v>
      </c>
      <c r="B25" s="6" t="s">
        <v>28</v>
      </c>
      <c r="C25" s="7">
        <v>950</v>
      </c>
      <c r="D25" s="7">
        <v>938</v>
      </c>
      <c r="E25" s="9">
        <f t="shared" si="0"/>
        <v>-12</v>
      </c>
    </row>
    <row r="26" spans="1:11" ht="21" customHeight="1">
      <c r="A26" s="30">
        <v>5</v>
      </c>
      <c r="B26" s="6" t="s">
        <v>29</v>
      </c>
      <c r="C26" s="7">
        <v>113</v>
      </c>
      <c r="D26" s="7">
        <v>105.1</v>
      </c>
      <c r="E26" s="9">
        <f t="shared" si="0"/>
        <v>-7.9000000000000057</v>
      </c>
    </row>
    <row r="27" spans="1:11" ht="21" customHeight="1">
      <c r="A27" s="30">
        <v>6</v>
      </c>
      <c r="B27" s="6" t="s">
        <v>30</v>
      </c>
      <c r="C27" s="7">
        <v>70.3</v>
      </c>
      <c r="D27" s="7">
        <v>58.5</v>
      </c>
      <c r="E27" s="9">
        <f t="shared" si="0"/>
        <v>-11.799999999999997</v>
      </c>
    </row>
    <row r="28" spans="1:11" ht="21" customHeight="1">
      <c r="A28" s="30">
        <v>7</v>
      </c>
      <c r="B28" s="6" t="s">
        <v>31</v>
      </c>
      <c r="C28" s="7">
        <v>25</v>
      </c>
      <c r="D28" s="7">
        <v>30</v>
      </c>
      <c r="E28" s="9">
        <f t="shared" si="0"/>
        <v>5</v>
      </c>
    </row>
    <row r="29" spans="1:11" ht="21" customHeight="1">
      <c r="A29" s="30">
        <v>8</v>
      </c>
      <c r="B29" s="6" t="s">
        <v>32</v>
      </c>
      <c r="C29" s="7">
        <f>SUM(C30:C32)</f>
        <v>50.5</v>
      </c>
      <c r="D29" s="7">
        <f>SUM(D30:D32)</f>
        <v>49.9</v>
      </c>
      <c r="E29" s="9">
        <f t="shared" si="0"/>
        <v>-0.60000000000000142</v>
      </c>
    </row>
    <row r="30" spans="1:11" s="80" customFormat="1" ht="21" customHeight="1">
      <c r="A30" s="34">
        <v>8.1</v>
      </c>
      <c r="B30" s="8" t="s">
        <v>33</v>
      </c>
      <c r="C30" s="77">
        <v>24.5</v>
      </c>
      <c r="D30" s="7">
        <v>17.5</v>
      </c>
      <c r="E30" s="78">
        <f t="shared" si="0"/>
        <v>-7</v>
      </c>
      <c r="F30" s="79"/>
      <c r="G30" s="79"/>
      <c r="H30" s="79"/>
      <c r="I30" s="79"/>
      <c r="J30" s="79"/>
      <c r="K30" s="79"/>
    </row>
    <row r="31" spans="1:11" s="80" customFormat="1" ht="21" customHeight="1">
      <c r="A31" s="34">
        <v>8.1999999999999993</v>
      </c>
      <c r="B31" s="8" t="s">
        <v>34</v>
      </c>
      <c r="C31" s="77">
        <v>1</v>
      </c>
      <c r="D31" s="7">
        <v>2.4</v>
      </c>
      <c r="E31" s="78">
        <f t="shared" si="0"/>
        <v>1.4</v>
      </c>
      <c r="F31" s="79"/>
      <c r="G31" s="79"/>
      <c r="H31" s="79"/>
      <c r="I31" s="79"/>
      <c r="J31" s="79"/>
      <c r="K31" s="79"/>
    </row>
    <row r="32" spans="1:11" s="80" customFormat="1" ht="21" customHeight="1">
      <c r="A32" s="34">
        <v>8.3000000000000007</v>
      </c>
      <c r="B32" s="8" t="s">
        <v>35</v>
      </c>
      <c r="C32" s="77">
        <v>25</v>
      </c>
      <c r="D32" s="7">
        <v>30</v>
      </c>
      <c r="E32" s="78">
        <f t="shared" si="0"/>
        <v>5</v>
      </c>
      <c r="F32" s="79"/>
      <c r="G32" s="79"/>
      <c r="H32" s="79"/>
      <c r="I32" s="79"/>
      <c r="J32" s="79"/>
      <c r="K32" s="79"/>
    </row>
    <row r="33" spans="1:5" ht="21" customHeight="1">
      <c r="A33" s="30">
        <v>9</v>
      </c>
      <c r="B33" s="6" t="s">
        <v>36</v>
      </c>
      <c r="C33" s="7"/>
      <c r="D33" s="7"/>
      <c r="E33" s="9">
        <f t="shared" si="0"/>
        <v>0</v>
      </c>
    </row>
    <row r="34" spans="1:5" ht="21" customHeight="1">
      <c r="A34" s="30">
        <v>9</v>
      </c>
      <c r="B34" s="6" t="s">
        <v>37</v>
      </c>
      <c r="C34" s="7">
        <v>367.5</v>
      </c>
      <c r="D34" s="7">
        <v>165.6</v>
      </c>
      <c r="E34" s="9">
        <f t="shared" si="0"/>
        <v>-201.9</v>
      </c>
    </row>
    <row r="35" spans="1:5" ht="21" customHeight="1">
      <c r="A35" s="30">
        <v>10</v>
      </c>
      <c r="B35" s="6" t="s">
        <v>38</v>
      </c>
      <c r="C35" s="7">
        <v>8.6999999999999993</v>
      </c>
      <c r="D35" s="7"/>
      <c r="E35" s="9">
        <f t="shared" si="0"/>
        <v>-8.6999999999999993</v>
      </c>
    </row>
    <row r="36" spans="1:5" ht="21" customHeight="1">
      <c r="A36" s="30">
        <v>12</v>
      </c>
      <c r="B36" s="1" t="s">
        <v>39</v>
      </c>
      <c r="C36" s="7"/>
      <c r="D36" s="7"/>
      <c r="E36" s="9">
        <f t="shared" si="0"/>
        <v>0</v>
      </c>
    </row>
    <row r="37" spans="1:5" ht="21" customHeight="1">
      <c r="A37" s="30">
        <v>13</v>
      </c>
      <c r="B37" s="6" t="s">
        <v>40</v>
      </c>
      <c r="C37" s="7"/>
      <c r="D37" s="7"/>
      <c r="E37" s="9">
        <f t="shared" si="0"/>
        <v>0</v>
      </c>
    </row>
    <row r="38" spans="1:5" ht="21" customHeight="1">
      <c r="A38" s="30">
        <v>14</v>
      </c>
      <c r="B38" s="6" t="s">
        <v>41</v>
      </c>
      <c r="C38" s="7"/>
      <c r="D38" s="7"/>
      <c r="E38" s="9">
        <f>D38-C38</f>
        <v>0</v>
      </c>
    </row>
    <row r="39" spans="1:5" ht="21" customHeight="1">
      <c r="A39" s="30">
        <v>11</v>
      </c>
      <c r="B39" s="6" t="s">
        <v>42</v>
      </c>
      <c r="C39" s="7">
        <v>72</v>
      </c>
      <c r="D39" s="7">
        <v>72</v>
      </c>
      <c r="E39" s="9">
        <f t="shared" si="0"/>
        <v>0</v>
      </c>
    </row>
    <row r="40" spans="1:5" ht="21" customHeight="1">
      <c r="A40" s="30">
        <v>16</v>
      </c>
      <c r="B40" s="6" t="s">
        <v>43</v>
      </c>
      <c r="C40" s="69"/>
      <c r="D40" s="7"/>
      <c r="E40" s="9">
        <f t="shared" si="0"/>
        <v>0</v>
      </c>
    </row>
    <row r="41" spans="1:5" ht="21" customHeight="1">
      <c r="A41" s="30">
        <v>12</v>
      </c>
      <c r="B41" s="6" t="s">
        <v>44</v>
      </c>
      <c r="C41" s="69"/>
      <c r="D41" s="7">
        <v>30.7</v>
      </c>
      <c r="E41" s="9">
        <f>D41-C41</f>
        <v>30.7</v>
      </c>
    </row>
    <row r="42" spans="1:5" ht="21" customHeight="1">
      <c r="A42" s="30">
        <v>18</v>
      </c>
      <c r="B42" s="6" t="s">
        <v>45</v>
      </c>
      <c r="C42" s="69"/>
      <c r="D42" s="7"/>
      <c r="E42" s="9">
        <f>D42-C42</f>
        <v>0</v>
      </c>
    </row>
    <row r="43" spans="1:5" ht="20.25" customHeight="1">
      <c r="A43" s="30">
        <v>13</v>
      </c>
      <c r="B43" s="6" t="s">
        <v>46</v>
      </c>
      <c r="C43" s="69">
        <v>40</v>
      </c>
      <c r="D43" s="7">
        <v>68</v>
      </c>
      <c r="E43" s="9">
        <f>D43-C43</f>
        <v>28</v>
      </c>
    </row>
    <row r="44" spans="1:5" ht="21" customHeight="1">
      <c r="A44" s="30">
        <v>20</v>
      </c>
      <c r="B44" s="6" t="s">
        <v>47</v>
      </c>
      <c r="C44" s="7"/>
      <c r="D44" s="7"/>
      <c r="E44" s="9">
        <f t="shared" si="0"/>
        <v>0</v>
      </c>
    </row>
    <row r="45" spans="1:5" ht="21" customHeight="1">
      <c r="A45" s="30">
        <v>21</v>
      </c>
      <c r="B45" s="6" t="s">
        <v>48</v>
      </c>
      <c r="C45" s="7"/>
      <c r="D45" s="7"/>
      <c r="E45" s="9">
        <f t="shared" si="0"/>
        <v>0</v>
      </c>
    </row>
    <row r="46" spans="1:5" ht="21" customHeight="1">
      <c r="A46" s="30">
        <v>14</v>
      </c>
      <c r="B46" s="6" t="s">
        <v>49</v>
      </c>
      <c r="C46" s="69">
        <v>105</v>
      </c>
      <c r="D46" s="7"/>
      <c r="E46" s="9">
        <f t="shared" si="0"/>
        <v>-105</v>
      </c>
    </row>
    <row r="47" spans="1:5" ht="21" customHeight="1">
      <c r="A47" s="30">
        <v>23</v>
      </c>
      <c r="B47" s="6" t="s">
        <v>50</v>
      </c>
      <c r="C47" s="69"/>
      <c r="D47" s="7"/>
      <c r="E47" s="9">
        <f>D47-C47</f>
        <v>0</v>
      </c>
    </row>
    <row r="48" spans="1:5" ht="21" customHeight="1">
      <c r="A48" s="30">
        <v>24</v>
      </c>
      <c r="B48" s="6" t="s">
        <v>97</v>
      </c>
      <c r="C48" s="69"/>
      <c r="D48" s="7"/>
      <c r="E48" s="9">
        <f>D48-C48</f>
        <v>0</v>
      </c>
    </row>
    <row r="49" spans="1:11" ht="21" customHeight="1">
      <c r="A49" s="30">
        <v>25</v>
      </c>
      <c r="B49" s="6" t="s">
        <v>51</v>
      </c>
      <c r="C49" s="69"/>
      <c r="D49" s="7"/>
      <c r="E49" s="9">
        <f>D49-C49</f>
        <v>0</v>
      </c>
    </row>
    <row r="50" spans="1:11" ht="21" customHeight="1">
      <c r="A50" s="30">
        <v>26</v>
      </c>
      <c r="B50" s="6" t="s">
        <v>52</v>
      </c>
      <c r="C50" s="69"/>
      <c r="D50" s="7"/>
      <c r="E50" s="9">
        <f t="shared" ref="E50:E55" si="1">D50-C50</f>
        <v>0</v>
      </c>
    </row>
    <row r="51" spans="1:11" ht="21" customHeight="1">
      <c r="A51" s="30">
        <v>27</v>
      </c>
      <c r="B51" s="33" t="s">
        <v>96</v>
      </c>
      <c r="C51" s="69"/>
      <c r="D51" s="7"/>
      <c r="E51" s="9">
        <f>D51-C51</f>
        <v>0</v>
      </c>
    </row>
    <row r="52" spans="1:11" ht="21" customHeight="1">
      <c r="A52" s="30">
        <v>15</v>
      </c>
      <c r="B52" s="6" t="s">
        <v>53</v>
      </c>
      <c r="C52" s="69">
        <v>80</v>
      </c>
      <c r="D52" s="69"/>
      <c r="E52" s="9">
        <f>D52-C52</f>
        <v>-80</v>
      </c>
    </row>
    <row r="53" spans="1:11" ht="27" customHeight="1">
      <c r="A53" s="30">
        <v>29</v>
      </c>
      <c r="B53" s="4" t="s">
        <v>85</v>
      </c>
      <c r="C53" s="69"/>
      <c r="D53" s="69"/>
      <c r="E53" s="9">
        <f>D53-C53</f>
        <v>0</v>
      </c>
    </row>
    <row r="54" spans="1:11" ht="21" customHeight="1">
      <c r="A54" s="30">
        <v>30</v>
      </c>
      <c r="B54" s="2"/>
      <c r="C54" s="69"/>
      <c r="D54" s="69"/>
      <c r="E54" s="9">
        <f>D54-C54</f>
        <v>0</v>
      </c>
    </row>
    <row r="55" spans="1:11" ht="21" customHeight="1">
      <c r="A55" s="30">
        <v>31</v>
      </c>
      <c r="B55" s="6" t="s">
        <v>54</v>
      </c>
      <c r="C55" s="69"/>
      <c r="D55" s="69"/>
      <c r="E55" s="9">
        <f t="shared" si="1"/>
        <v>0</v>
      </c>
    </row>
    <row r="56" spans="1:11" s="80" customFormat="1" ht="21" customHeight="1">
      <c r="A56" s="81">
        <v>31.1</v>
      </c>
      <c r="B56" s="8" t="s">
        <v>101</v>
      </c>
      <c r="C56" s="81"/>
      <c r="D56" s="81">
        <f>+D16</f>
        <v>0</v>
      </c>
      <c r="E56" s="78">
        <f>D56-C56</f>
        <v>0</v>
      </c>
      <c r="F56" s="79"/>
      <c r="G56" s="79"/>
      <c r="H56" s="79"/>
      <c r="I56" s="79"/>
      <c r="J56" s="79"/>
      <c r="K56" s="79"/>
    </row>
    <row r="57" spans="1:11" s="80" customFormat="1" ht="25.5" customHeight="1">
      <c r="A57" s="30">
        <v>32</v>
      </c>
      <c r="B57" s="43" t="s">
        <v>55</v>
      </c>
      <c r="C57" s="81"/>
      <c r="D57" s="81"/>
      <c r="E57" s="78">
        <f>D57-C57</f>
        <v>0</v>
      </c>
      <c r="F57" s="79"/>
      <c r="G57" s="79"/>
      <c r="H57" s="79"/>
      <c r="I57" s="79"/>
      <c r="J57" s="79"/>
      <c r="K57" s="79"/>
    </row>
    <row r="58" spans="1:11" ht="23.25" customHeight="1">
      <c r="A58" s="30">
        <v>33</v>
      </c>
      <c r="B58" s="43" t="s">
        <v>56</v>
      </c>
      <c r="C58" s="69"/>
      <c r="D58" s="69"/>
      <c r="E58" s="78">
        <f>D58-C58</f>
        <v>0</v>
      </c>
    </row>
    <row r="59" spans="1:11" ht="21" customHeight="1">
      <c r="A59" s="30">
        <v>34</v>
      </c>
      <c r="B59" s="6" t="s">
        <v>57</v>
      </c>
      <c r="C59" s="69"/>
      <c r="D59" s="69"/>
      <c r="E59" s="9">
        <f>D59-C59</f>
        <v>0</v>
      </c>
    </row>
    <row r="60" spans="1:11" ht="21" customHeight="1">
      <c r="A60" s="30">
        <v>35</v>
      </c>
      <c r="B60" s="6" t="s">
        <v>58</v>
      </c>
      <c r="C60" s="69"/>
      <c r="D60" s="69"/>
      <c r="E60" s="9">
        <f>D60-C60</f>
        <v>0</v>
      </c>
    </row>
    <row r="61" spans="1:11" s="85" customFormat="1" ht="24.75" customHeight="1">
      <c r="A61" s="64" t="s">
        <v>59</v>
      </c>
      <c r="B61" s="82" t="s">
        <v>60</v>
      </c>
      <c r="C61" s="66">
        <f>C7-C21</f>
        <v>-1087.2000000000007</v>
      </c>
      <c r="D61" s="83">
        <f>D7-D21</f>
        <v>-3000.4000000000015</v>
      </c>
      <c r="E61" s="67">
        <f t="shared" si="0"/>
        <v>-1913.2000000000007</v>
      </c>
      <c r="F61" s="84"/>
      <c r="G61" s="84"/>
      <c r="H61" s="84"/>
      <c r="I61" s="84"/>
      <c r="J61" s="84"/>
      <c r="K61" s="84"/>
    </row>
    <row r="62" spans="1:11">
      <c r="B62" s="33"/>
      <c r="C62" s="33"/>
      <c r="D62" s="33"/>
      <c r="E62" s="33"/>
    </row>
    <row r="63" spans="1:11">
      <c r="B63" s="5" t="s">
        <v>91</v>
      </c>
      <c r="C63" s="33"/>
      <c r="D63" s="33"/>
      <c r="E63" s="33"/>
    </row>
    <row r="64" spans="1:11" ht="18" customHeight="1">
      <c r="B64" s="33"/>
      <c r="C64" s="33"/>
      <c r="D64" s="33"/>
      <c r="E64" s="33"/>
    </row>
    <row r="65" spans="2:7" ht="18" hidden="1" customHeight="1">
      <c r="B65" s="33"/>
      <c r="C65" s="33"/>
      <c r="D65" s="33"/>
      <c r="E65" s="33"/>
      <c r="G65" s="86"/>
    </row>
    <row r="66" spans="2:7" ht="18" hidden="1" customHeight="1">
      <c r="B66" s="33"/>
      <c r="C66" s="33"/>
      <c r="D66" s="33"/>
      <c r="E66" s="33"/>
    </row>
    <row r="67" spans="2:7" ht="18" hidden="1" customHeight="1">
      <c r="B67" s="33"/>
      <c r="C67" s="33"/>
      <c r="D67" s="33"/>
      <c r="E67" s="33"/>
    </row>
    <row r="68" spans="2:7" ht="17.25" hidden="1">
      <c r="B68" s="87" t="s">
        <v>2</v>
      </c>
      <c r="C68" s="57"/>
      <c r="D68" s="55" t="e">
        <f>+#REF!</f>
        <v>#REF!</v>
      </c>
      <c r="E68" s="55"/>
    </row>
    <row r="69" spans="2:7" ht="9.75" hidden="1" customHeight="1">
      <c r="B69" s="88"/>
      <c r="C69" s="33"/>
      <c r="D69" s="89" t="s">
        <v>61</v>
      </c>
      <c r="E69" s="89"/>
    </row>
    <row r="70" spans="2:7" ht="6" hidden="1" customHeight="1">
      <c r="B70" s="88"/>
      <c r="C70" s="33"/>
      <c r="D70" s="90"/>
      <c r="E70" s="90"/>
    </row>
    <row r="71" spans="2:7" ht="21" hidden="1" customHeight="1">
      <c r="B71" s="87" t="s">
        <v>3</v>
      </c>
      <c r="C71" s="57"/>
      <c r="D71" s="55" t="e">
        <f>+#REF!</f>
        <v>#REF!</v>
      </c>
      <c r="E71" s="55"/>
    </row>
    <row r="72" spans="2:7" ht="11.25" hidden="1" customHeight="1">
      <c r="B72" s="33"/>
      <c r="C72" s="33"/>
      <c r="D72" s="89" t="s">
        <v>61</v>
      </c>
      <c r="E72" s="89"/>
    </row>
    <row r="73" spans="2:7" hidden="1">
      <c r="B73" s="58" t="s">
        <v>1</v>
      </c>
      <c r="C73" s="33"/>
      <c r="D73" s="33"/>
      <c r="E73" s="33"/>
    </row>
    <row r="74" spans="2:7">
      <c r="B74" s="33"/>
      <c r="C74" s="33"/>
      <c r="D74" s="33"/>
      <c r="E74" s="33"/>
    </row>
    <row r="75" spans="2:7">
      <c r="B75" s="33"/>
      <c r="C75" s="33"/>
      <c r="D75" s="33"/>
      <c r="E75" s="33"/>
    </row>
    <row r="76" spans="2:7">
      <c r="B76" s="33"/>
      <c r="C76" s="33"/>
      <c r="D76" s="33"/>
      <c r="E76" s="33"/>
    </row>
    <row r="77" spans="2:7">
      <c r="B77" s="33"/>
      <c r="C77" s="33"/>
      <c r="D77" s="33"/>
      <c r="E77" s="33"/>
    </row>
    <row r="78" spans="2:7">
      <c r="B78" s="33"/>
      <c r="C78" s="33"/>
      <c r="D78" s="33"/>
      <c r="E78" s="33"/>
    </row>
    <row r="79" spans="2:7">
      <c r="B79" s="33"/>
      <c r="C79" s="33"/>
      <c r="D79" s="33"/>
      <c r="E79" s="33"/>
    </row>
    <row r="80" spans="2:7">
      <c r="B80" s="33"/>
      <c r="C80" s="33"/>
      <c r="D80" s="33"/>
      <c r="E80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H13:I14"/>
    <mergeCell ref="D71:E71"/>
    <mergeCell ref="D72:E72"/>
    <mergeCell ref="A4:E4"/>
    <mergeCell ref="A1:E1"/>
    <mergeCell ref="A3:E3"/>
    <mergeCell ref="D68:E68"/>
    <mergeCell ref="D69:E69"/>
    <mergeCell ref="A2:B2"/>
    <mergeCell ref="D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68:E7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view="pageBreakPreview" topLeftCell="A73" workbookViewId="0">
      <selection activeCell="A73" sqref="A1:XFD1048576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6" width="10.140625" style="11" customWidth="1"/>
    <col min="7" max="7" width="9.140625" style="11"/>
    <col min="8" max="8" width="11.28515625" style="11" bestFit="1" customWidth="1"/>
    <col min="9" max="9" width="10.28515625" style="11" customWidth="1"/>
    <col min="10" max="16384" width="9.140625" style="11"/>
  </cols>
  <sheetData>
    <row r="1" spans="1:13" ht="20.25" customHeight="1">
      <c r="A1" s="10" t="s">
        <v>62</v>
      </c>
      <c r="B1" s="10"/>
      <c r="C1" s="10"/>
      <c r="D1" s="10"/>
      <c r="E1" s="10"/>
    </row>
    <row r="2" spans="1:13" s="15" customFormat="1" ht="19.5" customHeight="1">
      <c r="A2" s="12" t="s">
        <v>107</v>
      </c>
      <c r="B2" s="12"/>
      <c r="C2" s="13">
        <v>118</v>
      </c>
      <c r="D2" s="14" t="s">
        <v>108</v>
      </c>
      <c r="E2" s="14"/>
    </row>
    <row r="3" spans="1:13" ht="49.5" customHeight="1">
      <c r="A3" s="16" t="s">
        <v>95</v>
      </c>
      <c r="B3" s="16"/>
      <c r="C3" s="16"/>
      <c r="D3" s="16"/>
      <c r="E3" s="16"/>
      <c r="F3" s="17"/>
      <c r="G3" s="17"/>
      <c r="H3" s="17"/>
      <c r="I3" s="17"/>
      <c r="J3" s="17"/>
      <c r="K3" s="17"/>
    </row>
    <row r="4" spans="1:13" s="20" customFormat="1" ht="22.5" customHeight="1">
      <c r="A4" s="18" t="s">
        <v>106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 s="15" customFormat="1" ht="17.25" customHeight="1">
      <c r="A5" s="21"/>
      <c r="B5" s="21"/>
      <c r="E5" s="22" t="s">
        <v>63</v>
      </c>
    </row>
    <row r="6" spans="1:13" s="15" customFormat="1" ht="63" customHeight="1">
      <c r="A6" s="23" t="s">
        <v>0</v>
      </c>
      <c r="B6" s="24" t="s">
        <v>8</v>
      </c>
      <c r="C6" s="25" t="s">
        <v>94</v>
      </c>
      <c r="D6" s="25" t="s">
        <v>93</v>
      </c>
      <c r="E6" s="26" t="s">
        <v>9</v>
      </c>
    </row>
    <row r="7" spans="1:13" s="15" customFormat="1" ht="41.25" customHeight="1">
      <c r="A7" s="27" t="s">
        <v>10</v>
      </c>
      <c r="B7" s="28" t="s">
        <v>64</v>
      </c>
      <c r="C7" s="29">
        <v>4486.3999999999996</v>
      </c>
      <c r="D7" s="29">
        <v>4506.1000000000004</v>
      </c>
      <c r="E7" s="29">
        <f>D7-C7</f>
        <v>19.700000000000728</v>
      </c>
    </row>
    <row r="8" spans="1:13" s="15" customFormat="1" ht="34.5">
      <c r="A8" s="27" t="s">
        <v>21</v>
      </c>
      <c r="B8" s="28" t="s">
        <v>65</v>
      </c>
      <c r="C8" s="29">
        <f>SUM(C9:C21)</f>
        <v>16064.5</v>
      </c>
      <c r="D8" s="29">
        <f>SUM(D9:D21)</f>
        <v>15383.8</v>
      </c>
      <c r="E8" s="29">
        <f>D8-C8</f>
        <v>-680.70000000000073</v>
      </c>
    </row>
    <row r="9" spans="1:13" s="15" customFormat="1" ht="17.25" customHeight="1">
      <c r="A9" s="30">
        <v>1</v>
      </c>
      <c r="B9" s="2" t="s">
        <v>12</v>
      </c>
      <c r="C9" s="31">
        <v>16024.5</v>
      </c>
      <c r="D9" s="31">
        <v>15062.5</v>
      </c>
      <c r="E9" s="31">
        <f>D9-C9</f>
        <v>-962</v>
      </c>
    </row>
    <row r="10" spans="1:13" s="15" customFormat="1" ht="17.25" customHeight="1">
      <c r="A10" s="30">
        <v>2</v>
      </c>
      <c r="B10" s="2" t="s">
        <v>13</v>
      </c>
      <c r="C10" s="31"/>
      <c r="D10" s="31">
        <v>26</v>
      </c>
      <c r="E10" s="31">
        <f>D10-C10</f>
        <v>26</v>
      </c>
    </row>
    <row r="11" spans="1:13" s="15" customFormat="1" ht="17.25" customHeight="1">
      <c r="A11" s="30">
        <v>3</v>
      </c>
      <c r="B11" s="6" t="s">
        <v>14</v>
      </c>
      <c r="C11" s="31"/>
      <c r="D11" s="31">
        <v>224.5</v>
      </c>
      <c r="E11" s="31">
        <f>D11-C11</f>
        <v>224.5</v>
      </c>
    </row>
    <row r="12" spans="1:13" s="15" customFormat="1" ht="17.25" customHeight="1">
      <c r="A12" s="30">
        <v>4</v>
      </c>
      <c r="B12" s="2" t="s">
        <v>15</v>
      </c>
      <c r="C12" s="31"/>
      <c r="D12" s="31"/>
      <c r="E12" s="31">
        <f t="shared" ref="E12:E76" si="0">D12-C12</f>
        <v>0</v>
      </c>
    </row>
    <row r="13" spans="1:13" s="15" customFormat="1" ht="17.25" customHeight="1">
      <c r="A13" s="30">
        <v>4</v>
      </c>
      <c r="B13" s="6" t="s">
        <v>16</v>
      </c>
      <c r="C13" s="31">
        <v>40</v>
      </c>
      <c r="D13" s="7">
        <v>68</v>
      </c>
      <c r="E13" s="31">
        <f t="shared" si="0"/>
        <v>28</v>
      </c>
    </row>
    <row r="14" spans="1:13" s="15" customFormat="1" ht="17.25" customHeight="1">
      <c r="A14" s="30">
        <v>6</v>
      </c>
      <c r="B14" s="2" t="s">
        <v>17</v>
      </c>
      <c r="C14" s="31"/>
      <c r="D14" s="7"/>
      <c r="E14" s="31">
        <f t="shared" si="0"/>
        <v>0</v>
      </c>
    </row>
    <row r="15" spans="1:13" s="15" customFormat="1" ht="17.25" customHeight="1">
      <c r="A15" s="30">
        <v>7</v>
      </c>
      <c r="B15" s="2" t="s">
        <v>18</v>
      </c>
      <c r="C15" s="31"/>
      <c r="D15" s="31"/>
      <c r="E15" s="31">
        <f t="shared" si="0"/>
        <v>0</v>
      </c>
    </row>
    <row r="16" spans="1:13" s="15" customFormat="1" ht="17.25" customHeight="1">
      <c r="A16" s="30">
        <v>8</v>
      </c>
      <c r="B16" s="2" t="s">
        <v>19</v>
      </c>
      <c r="C16" s="31"/>
      <c r="D16" s="31"/>
      <c r="E16" s="31">
        <f t="shared" si="0"/>
        <v>0</v>
      </c>
    </row>
    <row r="17" spans="1:8" s="15" customFormat="1" ht="17.25" customHeight="1">
      <c r="A17" s="30">
        <v>9</v>
      </c>
      <c r="B17" s="2" t="s">
        <v>66</v>
      </c>
      <c r="C17" s="31"/>
      <c r="D17" s="31"/>
      <c r="E17" s="31">
        <f t="shared" si="0"/>
        <v>0</v>
      </c>
    </row>
    <row r="18" spans="1:8" s="15" customFormat="1" ht="17.25" customHeight="1">
      <c r="A18" s="30">
        <v>10</v>
      </c>
      <c r="B18" s="2" t="s">
        <v>20</v>
      </c>
      <c r="C18" s="31"/>
      <c r="D18" s="31">
        <v>2.8</v>
      </c>
      <c r="E18" s="31">
        <f t="shared" si="0"/>
        <v>2.8</v>
      </c>
    </row>
    <row r="19" spans="1:8" s="15" customFormat="1" ht="17.25" customHeight="1">
      <c r="A19" s="30">
        <v>11</v>
      </c>
      <c r="B19" s="2" t="s">
        <v>104</v>
      </c>
      <c r="C19" s="31"/>
      <c r="D19" s="31"/>
      <c r="E19" s="31"/>
    </row>
    <row r="20" spans="1:8" s="15" customFormat="1" ht="17.25" customHeight="1">
      <c r="A20" s="30">
        <v>12</v>
      </c>
      <c r="B20" s="2" t="s">
        <v>102</v>
      </c>
      <c r="C20" s="31"/>
      <c r="D20" s="31"/>
      <c r="E20" s="31">
        <f>D20-C20</f>
        <v>0</v>
      </c>
    </row>
    <row r="21" spans="1:8" s="15" customFormat="1" ht="17.25" customHeight="1">
      <c r="A21" s="30">
        <v>13</v>
      </c>
      <c r="B21" s="32" t="s">
        <v>103</v>
      </c>
      <c r="C21" s="31"/>
      <c r="D21" s="31"/>
      <c r="E21" s="31">
        <f t="shared" si="0"/>
        <v>0</v>
      </c>
      <c r="F21" s="33"/>
    </row>
    <row r="22" spans="1:8" s="15" customFormat="1" ht="43.5" customHeight="1">
      <c r="A22" s="27" t="s">
        <v>59</v>
      </c>
      <c r="B22" s="28" t="s">
        <v>67</v>
      </c>
      <c r="C22" s="29">
        <f>C23+C66+C78</f>
        <v>19644.3</v>
      </c>
      <c r="D22" s="29">
        <f>D23+D66+D78</f>
        <v>18716.400000000001</v>
      </c>
      <c r="E22" s="29">
        <f t="shared" si="0"/>
        <v>-927.89999999999782</v>
      </c>
    </row>
    <row r="23" spans="1:8" s="15" customFormat="1" ht="18" customHeight="1">
      <c r="A23" s="27" t="s">
        <v>68</v>
      </c>
      <c r="B23" s="28" t="s">
        <v>69</v>
      </c>
      <c r="C23" s="29">
        <f>SUM(C24,C27:C33,C37:C59,C63:C65)</f>
        <v>19644.3</v>
      </c>
      <c r="D23" s="29">
        <f>SUM(D24,D27:D33,D37:D59,D63:D65)</f>
        <v>18403.400000000001</v>
      </c>
      <c r="E23" s="29">
        <f t="shared" si="0"/>
        <v>-1240.8999999999978</v>
      </c>
    </row>
    <row r="24" spans="1:8" s="15" customFormat="1" ht="18" customHeight="1">
      <c r="A24" s="30">
        <v>1</v>
      </c>
      <c r="B24" s="6" t="s">
        <v>23</v>
      </c>
      <c r="C24" s="31">
        <v>9177.1</v>
      </c>
      <c r="D24" s="31">
        <v>9305.2999999999993</v>
      </c>
      <c r="E24" s="31">
        <f t="shared" si="0"/>
        <v>128.19999999999891</v>
      </c>
    </row>
    <row r="25" spans="1:8" s="15" customFormat="1" ht="18" customHeight="1">
      <c r="A25" s="34">
        <v>1.1000000000000001</v>
      </c>
      <c r="B25" s="8" t="s">
        <v>24</v>
      </c>
      <c r="C25" s="31"/>
      <c r="D25" s="31"/>
      <c r="E25" s="31">
        <f t="shared" si="0"/>
        <v>0</v>
      </c>
    </row>
    <row r="26" spans="1:8" s="15" customFormat="1" ht="18" customHeight="1">
      <c r="A26" s="34">
        <v>1.2</v>
      </c>
      <c r="B26" s="8" t="s">
        <v>25</v>
      </c>
      <c r="C26" s="35"/>
      <c r="D26" s="31"/>
      <c r="E26" s="31">
        <f t="shared" si="0"/>
        <v>0</v>
      </c>
    </row>
    <row r="27" spans="1:8" s="15" customFormat="1" ht="18" customHeight="1">
      <c r="A27" s="30">
        <v>2</v>
      </c>
      <c r="B27" s="6" t="s">
        <v>26</v>
      </c>
      <c r="C27" s="31">
        <v>3992.6</v>
      </c>
      <c r="D27" s="31">
        <v>3562.3</v>
      </c>
      <c r="E27" s="31">
        <f t="shared" si="0"/>
        <v>-430.29999999999973</v>
      </c>
    </row>
    <row r="28" spans="1:8" s="15" customFormat="1" ht="18" customHeight="1">
      <c r="A28" s="30">
        <v>3</v>
      </c>
      <c r="B28" s="6" t="s">
        <v>27</v>
      </c>
      <c r="C28" s="31">
        <v>2100</v>
      </c>
      <c r="D28" s="31">
        <v>1294.5999999999999</v>
      </c>
      <c r="E28" s="31">
        <f t="shared" si="0"/>
        <v>-805.40000000000009</v>
      </c>
    </row>
    <row r="29" spans="1:8" s="15" customFormat="1" ht="18" customHeight="1">
      <c r="A29" s="30">
        <v>4</v>
      </c>
      <c r="B29" s="6" t="s">
        <v>28</v>
      </c>
      <c r="C29" s="31">
        <v>950</v>
      </c>
      <c r="D29" s="31">
        <v>982.8</v>
      </c>
      <c r="E29" s="31">
        <f t="shared" si="0"/>
        <v>32.799999999999955</v>
      </c>
      <c r="H29" s="36"/>
    </row>
    <row r="30" spans="1:8" s="15" customFormat="1" ht="18" customHeight="1">
      <c r="A30" s="30">
        <v>5</v>
      </c>
      <c r="B30" s="6" t="s">
        <v>29</v>
      </c>
      <c r="C30" s="31">
        <v>113</v>
      </c>
      <c r="D30" s="31">
        <v>103.4</v>
      </c>
      <c r="E30" s="31">
        <f t="shared" si="0"/>
        <v>-9.5999999999999943</v>
      </c>
    </row>
    <row r="31" spans="1:8" s="15" customFormat="1" ht="16.5" customHeight="1">
      <c r="A31" s="30">
        <v>6</v>
      </c>
      <c r="B31" s="6" t="s">
        <v>30</v>
      </c>
      <c r="C31" s="31">
        <v>70.3</v>
      </c>
      <c r="D31" s="31">
        <v>23.2</v>
      </c>
      <c r="E31" s="31">
        <f t="shared" si="0"/>
        <v>-47.099999999999994</v>
      </c>
      <c r="F31" s="37"/>
      <c r="G31" s="37"/>
      <c r="H31" s="37"/>
    </row>
    <row r="32" spans="1:8" s="15" customFormat="1" ht="17.25">
      <c r="A32" s="30">
        <v>7</v>
      </c>
      <c r="B32" s="6" t="s">
        <v>31</v>
      </c>
      <c r="C32" s="31">
        <v>25</v>
      </c>
      <c r="D32" s="31">
        <v>58.5</v>
      </c>
      <c r="E32" s="31">
        <f t="shared" si="0"/>
        <v>33.5</v>
      </c>
    </row>
    <row r="33" spans="1:5" s="15" customFormat="1" ht="17.25">
      <c r="A33" s="30">
        <v>8</v>
      </c>
      <c r="B33" s="6" t="s">
        <v>32</v>
      </c>
      <c r="C33" s="31">
        <f>SUM(C34:C36)</f>
        <v>50.5</v>
      </c>
      <c r="D33" s="31">
        <f>SUM(D34:D36)</f>
        <v>49.5</v>
      </c>
      <c r="E33" s="31">
        <f t="shared" si="0"/>
        <v>-1</v>
      </c>
    </row>
    <row r="34" spans="1:5" s="38" customFormat="1" ht="17.25">
      <c r="A34" s="34">
        <v>8.1</v>
      </c>
      <c r="B34" s="8" t="s">
        <v>33</v>
      </c>
      <c r="C34" s="35">
        <v>24.5</v>
      </c>
      <c r="D34" s="31">
        <v>17</v>
      </c>
      <c r="E34" s="35">
        <f t="shared" si="0"/>
        <v>-7.5</v>
      </c>
    </row>
    <row r="35" spans="1:5" s="15" customFormat="1" ht="17.25">
      <c r="A35" s="34">
        <v>8.1999999999999993</v>
      </c>
      <c r="B35" s="8" t="s">
        <v>34</v>
      </c>
      <c r="C35" s="35">
        <v>1</v>
      </c>
      <c r="D35" s="31">
        <v>2.5</v>
      </c>
      <c r="E35" s="35">
        <f t="shared" si="0"/>
        <v>1.5</v>
      </c>
    </row>
    <row r="36" spans="1:5" s="15" customFormat="1" ht="18" customHeight="1">
      <c r="A36" s="34">
        <v>8.3000000000000007</v>
      </c>
      <c r="B36" s="8" t="s">
        <v>35</v>
      </c>
      <c r="C36" s="35">
        <v>25</v>
      </c>
      <c r="D36" s="31">
        <v>30</v>
      </c>
      <c r="E36" s="35">
        <f t="shared" si="0"/>
        <v>5</v>
      </c>
    </row>
    <row r="37" spans="1:5" s="15" customFormat="1" ht="18" customHeight="1">
      <c r="A37" s="30">
        <v>9</v>
      </c>
      <c r="B37" s="6" t="s">
        <v>36</v>
      </c>
      <c r="C37" s="31"/>
      <c r="D37" s="31"/>
      <c r="E37" s="31">
        <f t="shared" si="0"/>
        <v>0</v>
      </c>
    </row>
    <row r="38" spans="1:5" s="15" customFormat="1" ht="18" customHeight="1">
      <c r="A38" s="30">
        <v>9</v>
      </c>
      <c r="B38" s="6" t="s">
        <v>37</v>
      </c>
      <c r="C38" s="31">
        <v>367.5</v>
      </c>
      <c r="D38" s="31">
        <v>165.6</v>
      </c>
      <c r="E38" s="31">
        <f t="shared" si="0"/>
        <v>-201.9</v>
      </c>
    </row>
    <row r="39" spans="1:5" s="15" customFormat="1" ht="18" customHeight="1">
      <c r="A39" s="30">
        <v>10</v>
      </c>
      <c r="B39" s="6" t="s">
        <v>38</v>
      </c>
      <c r="C39" s="31">
        <v>8.6999999999999993</v>
      </c>
      <c r="D39" s="31"/>
      <c r="E39" s="31">
        <f t="shared" si="0"/>
        <v>-8.6999999999999993</v>
      </c>
    </row>
    <row r="40" spans="1:5" s="15" customFormat="1" ht="18" customHeight="1">
      <c r="A40" s="30">
        <v>12</v>
      </c>
      <c r="B40" s="1" t="s">
        <v>39</v>
      </c>
      <c r="C40" s="31"/>
      <c r="D40" s="31"/>
      <c r="E40" s="31">
        <f t="shared" si="0"/>
        <v>0</v>
      </c>
    </row>
    <row r="41" spans="1:5" s="15" customFormat="1" ht="18" customHeight="1">
      <c r="A41" s="30">
        <v>13</v>
      </c>
      <c r="B41" s="6" t="s">
        <v>40</v>
      </c>
      <c r="C41" s="31"/>
      <c r="D41" s="31"/>
      <c r="E41" s="31">
        <f t="shared" si="0"/>
        <v>0</v>
      </c>
    </row>
    <row r="42" spans="1:5" s="15" customFormat="1" ht="18" customHeight="1">
      <c r="A42" s="30">
        <v>14</v>
      </c>
      <c r="B42" s="6" t="s">
        <v>41</v>
      </c>
      <c r="C42" s="31"/>
      <c r="D42" s="31"/>
      <c r="E42" s="31">
        <f t="shared" si="0"/>
        <v>0</v>
      </c>
    </row>
    <row r="43" spans="1:5" s="15" customFormat="1" ht="18" customHeight="1">
      <c r="A43" s="30">
        <v>11</v>
      </c>
      <c r="B43" s="6" t="s">
        <v>42</v>
      </c>
      <c r="C43" s="31">
        <v>72</v>
      </c>
      <c r="D43" s="31">
        <v>72</v>
      </c>
      <c r="E43" s="31">
        <f t="shared" si="0"/>
        <v>0</v>
      </c>
    </row>
    <row r="44" spans="1:5" s="15" customFormat="1" ht="18" customHeight="1">
      <c r="A44" s="30">
        <v>16</v>
      </c>
      <c r="B44" s="6" t="s">
        <v>43</v>
      </c>
      <c r="C44" s="31"/>
      <c r="D44" s="31"/>
      <c r="E44" s="31">
        <f t="shared" si="0"/>
        <v>0</v>
      </c>
    </row>
    <row r="45" spans="1:5" s="15" customFormat="1" ht="18" customHeight="1">
      <c r="A45" s="30">
        <v>12</v>
      </c>
      <c r="B45" s="6" t="s">
        <v>44</v>
      </c>
      <c r="C45" s="31"/>
      <c r="D45" s="31">
        <v>30.7</v>
      </c>
      <c r="E45" s="31">
        <f t="shared" si="0"/>
        <v>30.7</v>
      </c>
    </row>
    <row r="46" spans="1:5" s="15" customFormat="1" ht="18" customHeight="1">
      <c r="A46" s="30">
        <v>18</v>
      </c>
      <c r="B46" s="6" t="s">
        <v>45</v>
      </c>
      <c r="C46" s="31"/>
      <c r="D46" s="31"/>
      <c r="E46" s="31">
        <f t="shared" si="0"/>
        <v>0</v>
      </c>
    </row>
    <row r="47" spans="1:5" s="15" customFormat="1" ht="18" customHeight="1">
      <c r="A47" s="30">
        <v>13</v>
      </c>
      <c r="B47" s="6" t="s">
        <v>46</v>
      </c>
      <c r="C47" s="31">
        <v>40</v>
      </c>
      <c r="D47" s="31">
        <v>68</v>
      </c>
      <c r="E47" s="31">
        <f t="shared" si="0"/>
        <v>28</v>
      </c>
    </row>
    <row r="48" spans="1:5" s="15" customFormat="1" ht="18" customHeight="1">
      <c r="A48" s="30">
        <v>20</v>
      </c>
      <c r="B48" s="6" t="s">
        <v>47</v>
      </c>
      <c r="C48" s="31"/>
      <c r="D48" s="31"/>
      <c r="E48" s="31">
        <f t="shared" si="0"/>
        <v>0</v>
      </c>
    </row>
    <row r="49" spans="1:6" s="15" customFormat="1" ht="18" customHeight="1">
      <c r="A49" s="30">
        <v>21</v>
      </c>
      <c r="B49" s="6" t="s">
        <v>48</v>
      </c>
      <c r="C49" s="31"/>
      <c r="D49" s="31"/>
      <c r="E49" s="31">
        <f t="shared" si="0"/>
        <v>0</v>
      </c>
    </row>
    <row r="50" spans="1:6" s="15" customFormat="1" ht="18" customHeight="1">
      <c r="A50" s="30">
        <v>14</v>
      </c>
      <c r="B50" s="6" t="s">
        <v>49</v>
      </c>
      <c r="C50" s="31">
        <v>105</v>
      </c>
      <c r="D50" s="31"/>
      <c r="E50" s="31">
        <f t="shared" si="0"/>
        <v>-105</v>
      </c>
    </row>
    <row r="51" spans="1:6" s="15" customFormat="1" ht="18" customHeight="1">
      <c r="A51" s="30">
        <v>23</v>
      </c>
      <c r="B51" s="6" t="s">
        <v>50</v>
      </c>
      <c r="C51" s="31"/>
      <c r="D51" s="31"/>
      <c r="E51" s="31">
        <f t="shared" si="0"/>
        <v>0</v>
      </c>
    </row>
    <row r="52" spans="1:6" s="15" customFormat="1" ht="18" customHeight="1">
      <c r="A52" s="30">
        <v>24</v>
      </c>
      <c r="B52" s="6" t="s">
        <v>97</v>
      </c>
      <c r="C52" s="31"/>
      <c r="D52" s="31"/>
      <c r="E52" s="31">
        <f t="shared" si="0"/>
        <v>0</v>
      </c>
    </row>
    <row r="53" spans="1:6" s="15" customFormat="1" ht="18" customHeight="1">
      <c r="A53" s="30">
        <v>25</v>
      </c>
      <c r="B53" s="6" t="s">
        <v>51</v>
      </c>
      <c r="C53" s="31"/>
      <c r="D53" s="31"/>
      <c r="E53" s="31">
        <f t="shared" si="0"/>
        <v>0</v>
      </c>
    </row>
    <row r="54" spans="1:6" s="15" customFormat="1" ht="17.25" customHeight="1">
      <c r="A54" s="30">
        <v>26</v>
      </c>
      <c r="B54" s="6" t="s">
        <v>52</v>
      </c>
      <c r="C54" s="31"/>
      <c r="D54" s="31"/>
      <c r="E54" s="31">
        <f t="shared" si="0"/>
        <v>0</v>
      </c>
    </row>
    <row r="55" spans="1:6" s="15" customFormat="1" ht="17.25" customHeight="1">
      <c r="A55" s="30">
        <v>27</v>
      </c>
      <c r="B55" s="33" t="s">
        <v>96</v>
      </c>
      <c r="C55" s="31"/>
      <c r="D55" s="31"/>
      <c r="E55" s="31">
        <f t="shared" si="0"/>
        <v>0</v>
      </c>
    </row>
    <row r="56" spans="1:6" s="15" customFormat="1" ht="18" customHeight="1">
      <c r="A56" s="30">
        <v>15</v>
      </c>
      <c r="B56" s="6" t="s">
        <v>53</v>
      </c>
      <c r="C56" s="31">
        <v>80</v>
      </c>
      <c r="D56" s="31"/>
      <c r="E56" s="31">
        <f t="shared" si="0"/>
        <v>-80</v>
      </c>
    </row>
    <row r="57" spans="1:6" s="15" customFormat="1" ht="18" customHeight="1">
      <c r="A57" s="30">
        <v>29</v>
      </c>
      <c r="B57" s="2"/>
      <c r="C57" s="31"/>
      <c r="D57" s="31"/>
      <c r="E57" s="31">
        <f t="shared" si="0"/>
        <v>0</v>
      </c>
    </row>
    <row r="58" spans="1:6" s="15" customFormat="1" ht="18" customHeight="1">
      <c r="A58" s="30">
        <v>30</v>
      </c>
      <c r="B58" s="2"/>
      <c r="C58" s="31"/>
      <c r="D58" s="31"/>
      <c r="E58" s="31">
        <f>D58-C58</f>
        <v>0</v>
      </c>
      <c r="F58" s="33"/>
    </row>
    <row r="59" spans="1:6" s="15" customFormat="1" ht="18" customHeight="1">
      <c r="A59" s="30">
        <v>31</v>
      </c>
      <c r="B59" s="1" t="s">
        <v>70</v>
      </c>
      <c r="C59" s="31">
        <f>SUM(C60:C62)</f>
        <v>0</v>
      </c>
      <c r="D59" s="31">
        <f>SUM(D60:D62)</f>
        <v>0</v>
      </c>
      <c r="E59" s="31">
        <f t="shared" si="0"/>
        <v>0</v>
      </c>
    </row>
    <row r="60" spans="1:6" s="15" customFormat="1" ht="15" customHeight="1">
      <c r="A60" s="39">
        <v>31.1</v>
      </c>
      <c r="B60" s="40" t="s">
        <v>4</v>
      </c>
      <c r="C60" s="35"/>
      <c r="D60" s="31"/>
      <c r="E60" s="31">
        <f t="shared" si="0"/>
        <v>0</v>
      </c>
    </row>
    <row r="61" spans="1:6" s="15" customFormat="1" ht="15" customHeight="1">
      <c r="A61" s="39">
        <v>31.2</v>
      </c>
      <c r="B61" s="40" t="s">
        <v>5</v>
      </c>
      <c r="C61" s="35"/>
      <c r="D61" s="31"/>
      <c r="E61" s="31">
        <f t="shared" si="0"/>
        <v>0</v>
      </c>
    </row>
    <row r="62" spans="1:6" s="15" customFormat="1" ht="15" customHeight="1">
      <c r="A62" s="39">
        <v>31.3</v>
      </c>
      <c r="B62" s="41" t="s">
        <v>71</v>
      </c>
      <c r="C62" s="35"/>
      <c r="D62" s="31"/>
      <c r="E62" s="31">
        <f>D62-C62</f>
        <v>0</v>
      </c>
    </row>
    <row r="63" spans="1:6" ht="20.25" customHeight="1">
      <c r="A63" s="42">
        <v>32</v>
      </c>
      <c r="B63" s="43" t="s">
        <v>56</v>
      </c>
      <c r="C63" s="31"/>
      <c r="D63" s="31"/>
      <c r="E63" s="31">
        <f>D63-C63</f>
        <v>0</v>
      </c>
    </row>
    <row r="64" spans="1:6" s="15" customFormat="1" ht="18" customHeight="1">
      <c r="A64" s="42">
        <v>16</v>
      </c>
      <c r="B64" s="1" t="s">
        <v>72</v>
      </c>
      <c r="C64" s="31">
        <v>2492.6</v>
      </c>
      <c r="D64" s="31">
        <v>2687.5</v>
      </c>
      <c r="E64" s="31">
        <f t="shared" si="0"/>
        <v>194.90000000000009</v>
      </c>
    </row>
    <row r="65" spans="1:6" s="15" customFormat="1" ht="18" customHeight="1">
      <c r="A65" s="42">
        <v>34</v>
      </c>
      <c r="B65" s="2" t="s">
        <v>73</v>
      </c>
      <c r="C65" s="31"/>
      <c r="D65" s="31"/>
      <c r="E65" s="31">
        <f t="shared" si="0"/>
        <v>0</v>
      </c>
    </row>
    <row r="66" spans="1:6" s="15" customFormat="1" ht="18" customHeight="1">
      <c r="A66" s="27" t="s">
        <v>74</v>
      </c>
      <c r="B66" s="28" t="s">
        <v>75</v>
      </c>
      <c r="C66" s="29">
        <f>C67+C74+C77</f>
        <v>0</v>
      </c>
      <c r="D66" s="29">
        <f>D67+D74+D77</f>
        <v>313</v>
      </c>
      <c r="E66" s="29">
        <f t="shared" si="0"/>
        <v>313</v>
      </c>
    </row>
    <row r="67" spans="1:6" s="15" customFormat="1" ht="18" customHeight="1">
      <c r="A67" s="42">
        <v>1</v>
      </c>
      <c r="B67" s="4" t="s">
        <v>76</v>
      </c>
      <c r="C67" s="31">
        <f>SUM(C68:C73)</f>
        <v>0</v>
      </c>
      <c r="D67" s="31">
        <f>SUM(D68:D73)</f>
        <v>60</v>
      </c>
      <c r="E67" s="31">
        <f t="shared" si="0"/>
        <v>60</v>
      </c>
    </row>
    <row r="68" spans="1:6" s="15" customFormat="1" ht="18" customHeight="1">
      <c r="A68" s="39">
        <v>1.1000000000000001</v>
      </c>
      <c r="B68" s="3" t="s">
        <v>77</v>
      </c>
      <c r="C68" s="35"/>
      <c r="D68" s="35"/>
      <c r="E68" s="31">
        <f t="shared" si="0"/>
        <v>0</v>
      </c>
    </row>
    <row r="69" spans="1:6" s="15" customFormat="1" ht="18" customHeight="1">
      <c r="A69" s="39">
        <v>1.2</v>
      </c>
      <c r="B69" s="3" t="s">
        <v>78</v>
      </c>
      <c r="C69" s="35"/>
      <c r="D69" s="35"/>
      <c r="E69" s="31">
        <f t="shared" si="0"/>
        <v>0</v>
      </c>
    </row>
    <row r="70" spans="1:6" s="15" customFormat="1" ht="18" customHeight="1">
      <c r="A70" s="39">
        <v>1.3</v>
      </c>
      <c r="B70" s="3" t="s">
        <v>79</v>
      </c>
      <c r="C70" s="35"/>
      <c r="D70" s="44"/>
      <c r="E70" s="31">
        <f t="shared" si="0"/>
        <v>0</v>
      </c>
    </row>
    <row r="71" spans="1:6" s="15" customFormat="1" ht="18" customHeight="1">
      <c r="A71" s="39">
        <v>1.4</v>
      </c>
      <c r="B71" s="3" t="s">
        <v>80</v>
      </c>
      <c r="C71" s="35"/>
      <c r="D71" s="44"/>
      <c r="E71" s="35">
        <f t="shared" si="0"/>
        <v>0</v>
      </c>
    </row>
    <row r="72" spans="1:6" s="38" customFormat="1" ht="18.75" customHeight="1">
      <c r="A72" s="39">
        <v>1.5</v>
      </c>
      <c r="B72" s="3" t="s">
        <v>81</v>
      </c>
      <c r="C72" s="35"/>
      <c r="D72" s="44"/>
      <c r="E72" s="35">
        <f>D72-C72</f>
        <v>0</v>
      </c>
    </row>
    <row r="73" spans="1:6" s="15" customFormat="1" ht="18" customHeight="1">
      <c r="A73" s="39">
        <v>1</v>
      </c>
      <c r="B73" s="3" t="s">
        <v>105</v>
      </c>
      <c r="C73" s="35"/>
      <c r="D73" s="35">
        <v>60</v>
      </c>
      <c r="E73" s="35">
        <f>D73-C73</f>
        <v>60</v>
      </c>
      <c r="F73" s="33"/>
    </row>
    <row r="74" spans="1:6" s="38" customFormat="1" ht="21.75" customHeight="1">
      <c r="A74" s="42">
        <v>2</v>
      </c>
      <c r="B74" s="4" t="s">
        <v>82</v>
      </c>
      <c r="C74" s="31">
        <f>SUM(C75:C76)</f>
        <v>0</v>
      </c>
      <c r="D74" s="31">
        <f>SUM(D75:D76)</f>
        <v>0</v>
      </c>
      <c r="E74" s="31">
        <f t="shared" si="0"/>
        <v>0</v>
      </c>
    </row>
    <row r="75" spans="1:6" s="38" customFormat="1" ht="18" customHeight="1">
      <c r="A75" s="39">
        <v>2.1</v>
      </c>
      <c r="B75" s="3" t="s">
        <v>83</v>
      </c>
      <c r="C75" s="35"/>
      <c r="D75" s="35"/>
      <c r="E75" s="35">
        <f t="shared" si="0"/>
        <v>0</v>
      </c>
    </row>
    <row r="76" spans="1:6" s="38" customFormat="1" ht="17.25" customHeight="1">
      <c r="A76" s="39">
        <v>2.2000000000000002</v>
      </c>
      <c r="B76" s="3" t="s">
        <v>84</v>
      </c>
      <c r="C76" s="35"/>
      <c r="D76" s="35"/>
      <c r="E76" s="35">
        <f t="shared" si="0"/>
        <v>0</v>
      </c>
    </row>
    <row r="77" spans="1:6" s="46" customFormat="1" ht="35.25" customHeight="1">
      <c r="A77" s="42">
        <v>3</v>
      </c>
      <c r="B77" s="4" t="s">
        <v>85</v>
      </c>
      <c r="C77" s="45"/>
      <c r="D77" s="45">
        <v>253</v>
      </c>
      <c r="E77" s="35">
        <f>D77-C77</f>
        <v>253</v>
      </c>
    </row>
    <row r="78" spans="1:6" s="38" customFormat="1" ht="35.25" customHeight="1">
      <c r="A78" s="47" t="s">
        <v>86</v>
      </c>
      <c r="B78" s="48" t="s">
        <v>87</v>
      </c>
      <c r="C78" s="49"/>
      <c r="D78" s="49">
        <f>SUM(D79:D80)</f>
        <v>0</v>
      </c>
      <c r="E78" s="49">
        <f t="shared" ref="E78:E81" si="1">D78-C78</f>
        <v>0</v>
      </c>
    </row>
    <row r="79" spans="1:6" s="38" customFormat="1" ht="16.5" customHeight="1">
      <c r="A79" s="39">
        <v>1</v>
      </c>
      <c r="B79" s="6" t="s">
        <v>26</v>
      </c>
      <c r="C79" s="31"/>
      <c r="D79" s="31"/>
      <c r="E79" s="31">
        <f t="shared" si="1"/>
        <v>0</v>
      </c>
    </row>
    <row r="80" spans="1:6" s="38" customFormat="1" ht="15.75" customHeight="1">
      <c r="A80" s="39">
        <v>2</v>
      </c>
      <c r="B80" s="6"/>
      <c r="C80" s="31"/>
      <c r="D80" s="31"/>
      <c r="E80" s="31">
        <f t="shared" si="1"/>
        <v>0</v>
      </c>
      <c r="F80" s="33"/>
    </row>
    <row r="81" spans="1:9" s="38" customFormat="1" ht="43.5" customHeight="1">
      <c r="A81" s="27" t="s">
        <v>88</v>
      </c>
      <c r="B81" s="28" t="s">
        <v>89</v>
      </c>
      <c r="C81" s="29">
        <f>C7+C8-C22</f>
        <v>906.60000000000218</v>
      </c>
      <c r="D81" s="29">
        <f>D7+D8-D22</f>
        <v>1173.5</v>
      </c>
      <c r="E81" s="29">
        <f t="shared" si="1"/>
        <v>266.89999999999782</v>
      </c>
      <c r="F81" s="50"/>
    </row>
    <row r="82" spans="1:9" s="15" customFormat="1" ht="12.75" customHeight="1">
      <c r="A82" s="51"/>
      <c r="B82" s="52"/>
      <c r="C82" s="33"/>
      <c r="D82" s="33"/>
      <c r="E82" s="33"/>
      <c r="I82" s="36"/>
    </row>
    <row r="83" spans="1:9" s="15" customFormat="1" ht="12.75" customHeight="1">
      <c r="A83" s="51"/>
      <c r="B83" s="5" t="s">
        <v>91</v>
      </c>
      <c r="C83" s="33"/>
      <c r="D83" s="33"/>
      <c r="E83" s="33"/>
      <c r="F83" s="36"/>
    </row>
    <row r="84" spans="1:9" s="15" customFormat="1" ht="12.75" customHeight="1">
      <c r="A84" s="33"/>
      <c r="B84" s="11"/>
      <c r="C84" s="33"/>
      <c r="D84" s="33"/>
      <c r="E84" s="33"/>
    </row>
    <row r="85" spans="1:9" s="15" customFormat="1" ht="12.75" hidden="1" customHeight="1">
      <c r="A85" s="33"/>
      <c r="B85" s="11"/>
      <c r="C85" s="33"/>
      <c r="D85" s="33"/>
      <c r="E85" s="33"/>
    </row>
    <row r="86" spans="1:9" s="15" customFormat="1" ht="12.75" hidden="1" customHeight="1">
      <c r="A86" s="33"/>
      <c r="B86" s="11"/>
      <c r="C86" s="33"/>
      <c r="D86" s="33"/>
      <c r="E86" s="33"/>
    </row>
    <row r="87" spans="1:9" s="15" customFormat="1" ht="12.75" hidden="1" customHeight="1">
      <c r="A87" s="33"/>
      <c r="B87" s="11"/>
      <c r="C87" s="33"/>
      <c r="D87" s="33"/>
      <c r="E87" s="33"/>
    </row>
    <row r="88" spans="1:9" s="15" customFormat="1" ht="17.25" hidden="1">
      <c r="B88" s="53" t="s">
        <v>2</v>
      </c>
      <c r="C88" s="11"/>
      <c r="D88" s="54" t="e">
        <f>+#REF!</f>
        <v>#REF!</v>
      </c>
      <c r="E88" s="55"/>
    </row>
    <row r="89" spans="1:9" ht="13.5" hidden="1" customHeight="1">
      <c r="A89" s="15"/>
      <c r="B89" s="15" t="s">
        <v>90</v>
      </c>
      <c r="C89" s="15"/>
      <c r="D89" s="56" t="s">
        <v>61</v>
      </c>
      <c r="E89" s="56"/>
    </row>
    <row r="90" spans="1:9" ht="7.5" hidden="1" customHeight="1">
      <c r="A90" s="15"/>
      <c r="B90" s="15"/>
      <c r="C90" s="15"/>
      <c r="D90" s="57"/>
      <c r="E90" s="57"/>
    </row>
    <row r="91" spans="1:9" ht="17.25" hidden="1">
      <c r="B91" s="38" t="s">
        <v>3</v>
      </c>
      <c r="D91" s="55" t="e">
        <f>+#REF!</f>
        <v>#REF!</v>
      </c>
      <c r="E91" s="55"/>
    </row>
    <row r="92" spans="1:9" ht="12" hidden="1" customHeight="1">
      <c r="D92" s="56" t="s">
        <v>61</v>
      </c>
      <c r="E92" s="56"/>
    </row>
    <row r="93" spans="1:9" hidden="1">
      <c r="B93" s="58" t="s">
        <v>1</v>
      </c>
    </row>
    <row r="94" spans="1:9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1:E91"/>
    <mergeCell ref="D92:E92"/>
    <mergeCell ref="A4:E4"/>
    <mergeCell ref="A1:E1"/>
    <mergeCell ref="A3:E3"/>
    <mergeCell ref="D88:E88"/>
    <mergeCell ref="D89:E89"/>
    <mergeCell ref="A2:B2"/>
    <mergeCell ref="D2:E2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  <ignoredErrors>
    <ignoredError sqref="D88:E9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2018-08-01T06:23:18Z</dcterms:modified>
</cp:coreProperties>
</file>